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<sst xmlns="http://schemas.openxmlformats.org/spreadsheetml/2006/main" count="54" uniqueCount="51">
  <si>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</si>
  <si>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</si>
  <si>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</si>
  <si>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</si>
  <si>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</si>
  <si>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</si>
  <si>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</si>
  <si>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</si>
  <si>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</si>
  <si>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</si>
  <si>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</si>
  <si>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</si>
  <si>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</si>
  <si>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</si>
  <si>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</si>
  <si>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</si>
  <si>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</si>
  <si>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</si>
  <si>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</si>
  <si>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</si>
  <si>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</si>
  <si>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</si>
  <si>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</si>
  <si>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</si>
  <si>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</si>
  <si>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</si>
  <si>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</si>
  <si>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</si>
  <si>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</si>
  <si>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</si>
  <si>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</si>
  <si>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</si>
  <si>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</si>
  <si>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</si>
  <si>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</si>
  <si>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</si>
  <si>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</si>
  <si>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</si>
  <si>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</si>
  <si>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</si>
  <si>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</si>
  <si>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</si>
  <si>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Serviço</t>
  </si>
  <si>
    <t>PERÍODO DE LANCES: 04/10/2024 as 08:00 hs até 04/10/2024 as 14:00 hs</t>
  </si>
  <si>
    <t>DISPENSA ELETRÔNICA Nº 077/2024</t>
  </si>
  <si>
    <t>PROCESSO ADMINISTRATIVO N° 3448/2024 de 23/09/2024</t>
  </si>
  <si>
    <t>CONTRATAÇÃO DE EMPRESA ESPECIALIZADA EM TRANSPORTE E MUDANÇA DE EQUIPAMENTOS MÉDICOS HOSPITALARES E MOBÍLIAS HOSPITALARES</t>
  </si>
  <si>
    <t>TRANSPORTE E MUDANÇA DE EQUIPAMENTOS MÉDICO HOSPITALARES E MOBÍLIAS HOSPITALARES DO POSTO DE ESPECIALIDADES MÉDICAS DOUTOR CAROLINO RIBEIRO DE MOURA PARA O HOSPITAL MUNICIPAL DOUTOR JOÃO PEREIRA MARTINS, INCLUINDO COMBUSTÍVEL, AJUDANTES, TRABALHOS DE EMBALAGEM, CARGA E DESCARGA NECESSÁRIO, COM ESTIMATIVA DE 10 (DEZ) VIAGENS</t>
  </si>
  <si>
    <t>PERÍODO DE PROPOSTAS: de 01/10/2024 até 04/10/2024 às 08:00hs</t>
  </si>
  <si>
    <t>1801.1030200562.236-3390.39.00-15000000</t>
  </si>
  <si>
    <t>O pagamento do objeto de que trata a DISPENSA ELETRÔNICA 077/2024,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</si>
</sst>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7.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3448/2024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B15" sqref="B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72" t="s">
        <v>18</v>
      </c>
      <c r="B2" s="72"/>
      <c r="C2" s="72"/>
      <c r="D2" s="72"/>
      <c r="E2" s="72"/>
      <c r="F2" s="72"/>
      <c r="G2" s="72"/>
    </row>
    <row r="3" spans="1:11">
      <c r="A3" s="72" t="str">
        <f>UPPER(Dados!B1)</f>
        <v>DISPENSA ELETRÔNICA Nº 077/2024</v>
      </c>
      <c r="B3" s="72"/>
      <c r="C3" s="72"/>
      <c r="D3" s="72"/>
      <c r="E3" s="72"/>
      <c r="F3" s="72"/>
      <c r="G3" s="72"/>
    </row>
    <row r="4" spans="1:11">
      <c r="A4" s="70" t="str">
        <f>Dados!B4</f>
        <v>PERÍODO DE PROPOSTAS: de 01/10/2024 até 04/10/2024 às 08:00hs</v>
      </c>
      <c r="B4" s="70"/>
      <c r="C4" s="70"/>
      <c r="D4" s="70"/>
      <c r="E4" s="70"/>
      <c r="F4" s="70"/>
      <c r="G4" s="70"/>
    </row>
    <row r="5" spans="1:11">
      <c r="A5" s="70" t="str">
        <f>Dados!B5</f>
        <v>PERÍODO DE LANCES: 04/10/2024 as 08:00 hs até 04/10/2024 as 14:00 hs</v>
      </c>
      <c r="B5" s="70"/>
      <c r="C5" s="70"/>
      <c r="D5" s="70"/>
      <c r="E5" s="70"/>
      <c r="F5" s="70"/>
      <c r="G5" s="70"/>
    </row>
    <row r="6" spans="1:11">
      <c r="A6" s="73" t="str">
        <f>Dados!B3</f>
        <v>CONTRATAÇÃO DE EMPRESA ESPECIALIZADA EM TRANSPORTE E MUDANÇA DE EQUIPAMENTOS MÉDICOS HOSPITALARES E MOBÍLIAS HOSPITALARES</v>
      </c>
      <c r="B6" s="73"/>
      <c r="C6" s="73"/>
      <c r="D6" s="73"/>
      <c r="E6" s="73"/>
      <c r="F6" s="73"/>
      <c r="G6" s="73"/>
    </row>
    <row r="7" spans="1:11">
      <c r="A7" s="72" t="str">
        <f>Dados!B2</f>
        <v>PROCESSO ADMINISTRATIVO N° 3448/2024 de 23/09/2024</v>
      </c>
      <c r="B7" s="72"/>
      <c r="C7" s="72"/>
      <c r="D7" s="72"/>
      <c r="E7" s="72"/>
      <c r="F7" s="72"/>
      <c r="G7" s="72"/>
    </row>
    <row r="8" spans="1:11">
      <c r="A8" s="47" t="str">
        <f>Dados!B8</f>
        <v>MENOR PREÇO</v>
      </c>
      <c r="B8" s="47"/>
      <c r="C8" s="70" t="s">
        <v>28</v>
      </c>
      <c r="D8" s="70"/>
      <c r="E8" s="71">
        <f>Dados!B9</f>
        <v>6937.43</v>
      </c>
      <c r="F8" s="71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3"/>
      <c r="C10" s="63"/>
      <c r="D10" s="63"/>
      <c r="E10" s="63"/>
      <c r="F10" s="63"/>
      <c r="G10" s="63"/>
      <c r="H10" s="36"/>
    </row>
    <row r="11" spans="1:11" s="8" customFormat="1" ht="12.25" customHeight="1">
      <c r="A11" s="14" t="s">
        <v>1</v>
      </c>
      <c r="B11" s="64"/>
      <c r="C11" s="64"/>
      <c r="D11" s="64"/>
      <c r="E11" s="64"/>
      <c r="F11" s="64"/>
      <c r="G11" s="64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69"/>
      <c r="E12" s="69"/>
      <c r="F12" s="69"/>
      <c r="G12" s="69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93.75" customHeight="1">
      <c r="A15" s="59">
        <v>1</v>
      </c>
      <c r="B15" s="61" t="s">
        <v>47</v>
      </c>
      <c r="C15" s="30" t="s">
        <v>42</v>
      </c>
      <c r="D15" s="44">
        <v>1</v>
      </c>
      <c r="E15" s="46">
        <v>6937.43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5" t="s">
        <v>26</v>
      </c>
      <c r="G16" s="66"/>
      <c r="H16" s="37"/>
    </row>
    <row r="17" spans="1:8" ht="14.3" customHeight="1">
      <c r="F17" s="67" t="str">
        <f>IF(ROUND(SUM(G15:G15),2)=0,"",ROUND(SUM(G15:G15),2))</f>
        <v/>
      </c>
      <c r="G17" s="68"/>
      <c r="H17" s="38"/>
    </row>
    <row r="18" spans="1:8" s="33" customFormat="1" ht="8.85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39"/>
    </row>
    <row r="19" spans="1:8" s="33" customFormat="1" ht="8.85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39"/>
    </row>
    <row r="20" spans="1:8" s="33" customFormat="1" ht="21.25" customHeight="1">
      <c r="A20" s="62" t="str">
        <f>" - "&amp;Dados!B26</f>
        <v xml:space="preserve"> - O pagamento do objeto de que trata a DISPENSA ELETRÔNICA 077/2024, e consequente contrato serão efetuados pela Tesouraria da SMS nos termos do Art. 7 da Instrução Normativa SEGES/ME nº 77, de 2022.</v>
      </c>
      <c r="B20" s="62"/>
      <c r="C20" s="62"/>
      <c r="D20" s="62"/>
      <c r="E20" s="62"/>
      <c r="F20" s="62"/>
      <c r="G20" s="62"/>
      <c r="H20" s="39"/>
    </row>
    <row r="21" spans="1:8" s="25" customFormat="1" ht="8.85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sheetProtection password="CE28" sheet="1" objects="1" scenarios="1"/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3" sqref="B3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44</v>
      </c>
      <c r="E1" s="4"/>
      <c r="F1" s="4"/>
      <c r="G1" s="4"/>
    </row>
    <row r="2" spans="1:7">
      <c r="A2" s="15" t="s">
        <v>9</v>
      </c>
      <c r="B2" s="53" t="s">
        <v>45</v>
      </c>
      <c r="E2" s="4"/>
      <c r="F2" s="4"/>
      <c r="G2" s="4"/>
    </row>
    <row r="3" spans="1:7">
      <c r="A3" s="15" t="s">
        <v>10</v>
      </c>
      <c r="B3" s="53" t="s">
        <v>46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43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6937.43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49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50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2024-10-01T17:35:17Z</cp:lastPrinted>
  <dcterms:created xsi:type="dcterms:W3CDTF">2006-04-18T17:38:46Z</dcterms:created>
  <dcterms:modified xsi:type="dcterms:W3CDTF">2024-10-01T17:35:57Z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